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osvkas\Desktop\pirkimai 2025\riboženkliai\2025 pirkimas\Protokolas\"/>
    </mc:Choice>
  </mc:AlternateContent>
  <xr:revisionPtr revIDLastSave="0" documentId="13_ncr:1_{6B5D4149-E1CC-4C49-9E1D-6E04D5812334}" xr6:coauthVersionLast="47" xr6:coauthVersionMax="47" xr10:uidLastSave="{00000000-0000-0000-0000-000000000000}"/>
  <bookViews>
    <workbookView xWindow="-28920" yWindow="-57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7" i="1"/>
  <c r="H49" i="1"/>
  <c r="H46" i="1"/>
  <c r="H50" i="1" l="1"/>
  <c r="H51" i="1" s="1"/>
  <c r="H52" i="1" l="1"/>
</calcChain>
</file>

<file path=xl/sharedStrings.xml><?xml version="1.0" encoding="utf-8"?>
<sst xmlns="http://schemas.openxmlformats.org/spreadsheetml/2006/main" count="104" uniqueCount="79">
  <si>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</si>
  <si>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</si>
  <si>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</si>
  <si>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</si>
  <si>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</si>
  <si>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</si>
  <si>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</si>
  <si>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</si>
  <si>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</si>
  <si>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</si>
  <si>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</si>
  <si>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</si>
  <si>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</si>
  <si>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</si>
  <si>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</si>
  <si>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</si>
  <si>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</si>
  <si>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</si>
  <si>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</si>
  <si>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</si>
  <si>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</si>
  <si>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</si>
  <si>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</si>
  <si>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</si>
  <si>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</si>
  <si>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</si>
  <si>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</si>
  <si>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</si>
  <si>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</si>
  <si>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</si>
  <si>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</si>
  <si>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</si>
  <si>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</si>
  <si>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</si>
  <si>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</si>
  <si>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</si>
  <si>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</si>
  <si>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</si>
  <si>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</si>
  <si>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</si>
  <si>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</si>
  <si>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</si>
  <si>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</si>
  <si>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</si>
  <si>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</si>
  <si>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</si>
  <si>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</si>
  <si>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</si>
  <si>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</si>
  <si>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</si>
  <si>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</si>
  <si>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</si>
  <si>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</si>
  <si>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</si>
  <si>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</si>
  <si>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</si>
  <si>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</si>
  <si>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</si>
  <si>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r>
      <rPr>
        <b/>
        <sz val="12"/>
        <rFont val="Tahoma"/>
        <family val="2"/>
        <charset val="186"/>
      </rPr>
      <t xml:space="preserve">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</si>
  <si>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Taip</t>
  </si>
  <si>
    <t>Ne</t>
  </si>
  <si>
    <r>
      <t xml:space="preserve">PASIŪLYMAS DĖL </t>
    </r>
    <r>
      <rPr>
        <b/>
        <sz val="16"/>
        <rFont val="Tahoma"/>
        <family val="2"/>
        <charset val="186"/>
      </rPr>
      <t>MATININKŲ RIBOŽENKLIAI</t>
    </r>
    <r>
      <rPr>
        <b/>
        <i/>
        <sz val="16"/>
        <color theme="9" tint="-0.249977111117893"/>
        <rFont val="Tahoma"/>
        <family val="2"/>
        <charset val="186"/>
      </rPr>
      <t xml:space="preserve">
</t>
    </r>
    <r>
      <rPr>
        <b/>
        <sz val="16"/>
        <rFont val="Tahoma"/>
        <family val="2"/>
        <charset val="186"/>
      </rPr>
      <t>PIRKIMO DALIS Nr. 1 IŠ 1</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</si>
  <si>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</si>
  <si>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Riboženklis (minkštoms dangoms, ne trumpesnis kaip 50 cm ilgio)</t>
  </si>
  <si>
    <t>Riboženklis (minkštoms dangoms, ne trumpesnis kaip 30 cm ilgio)</t>
  </si>
  <si>
    <t>Riboženklis (kietoms dangoms)</t>
  </si>
  <si>
    <t>Riboženklis (medinis kuolas)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</si>
  <si>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</si>
  <si>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Kiekis </t>
  </si>
  <si>
    <t xml:space="preserve">Bendra pasiūlymo kaina, Eur be PVM </t>
  </si>
  <si>
    <t>Bendra pasiūlymo kaina, EUR su PVM</t>
  </si>
  <si>
    <t xml:space="preserve">7. IŠIMTINAI NACIONALINIS PAŠALINIMO PAGRINDAS DĖL PASKIRTOS BAUDŽIAMOJO POVEIKIO PROEMONĖS (VPĮ 46 str. 21 d.)
</t>
  </si>
  <si>
    <t>Pavadinimas</t>
  </si>
  <si>
    <t>Tiekėjo atsakymas</t>
  </si>
  <si>
    <t>Ar Tiekėjui yra taikoma sąlygą, kad jis yra neatlikęs jam paskirtos baudžiamojo poveikio priemonės – uždraudimo juridiniam asmeniui dalyvauti viešuosiuose pirkimuose.</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</si>
  <si>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</si>
  <si>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Vnt.</t>
  </si>
  <si>
    <r>
      <rPr>
        <b/>
        <sz val="12"/>
        <color rgb="FF000000"/>
        <rFont val="Tahoma"/>
        <family val="2"/>
        <charset val="186"/>
      </rPr>
      <t xml:space="preserve">PASTABOS: 
</t>
    </r>
    <r>
      <rPr>
        <b/>
        <sz val="12"/>
        <rFont val="Tahoma"/>
        <family val="2"/>
        <charset val="186"/>
      </rPr>
      <t>-</t>
    </r>
    <r>
      <rPr>
        <sz val="12"/>
        <rFont val="Tahoma"/>
        <family val="2"/>
        <charset val="186"/>
      </rPr>
      <t xml:space="preserve"> Sutarties kaina bus lygi Tiekėjo pasiūlytai kainai.</t>
    </r>
    <r>
      <rPr>
        <b/>
        <sz val="12"/>
        <rFont val="Tahoma"/>
        <family val="2"/>
        <charset val="186"/>
      </rPr>
      <t xml:space="preserve">
-</t>
    </r>
    <r>
      <rPr>
        <sz val="12"/>
        <rFont val="Tahoma"/>
        <family val="2"/>
        <charset val="186"/>
      </rPr>
      <t xml:space="preserve"> Perkančioji organizacija neįsipareigoja išpirkti viso nurodyto prekių kiekio ir bus perkama pagal poreikį.
- Perkančioji organizacija įsipareigoja per 36 mėn. išpirkti 14000</t>
    </r>
    <r>
      <rPr>
        <b/>
        <sz val="12"/>
        <rFont val="Tahoma"/>
        <family val="2"/>
        <charset val="186"/>
      </rPr>
      <t xml:space="preserve"> </t>
    </r>
    <r>
      <rPr>
        <sz val="12"/>
        <rFont val="Tahoma"/>
        <family val="2"/>
        <charset val="186"/>
      </rPr>
      <t>vnt.</t>
    </r>
    <r>
      <rPr>
        <b/>
        <sz val="12"/>
        <rFont val="Tahoma"/>
        <family val="2"/>
        <charset val="186"/>
      </rPr>
      <t xml:space="preserve"> </t>
    </r>
    <r>
      <rPr>
        <sz val="12"/>
        <rFont val="Tahoma"/>
        <family val="2"/>
        <charset val="186"/>
      </rPr>
      <t xml:space="preserve">prekių.
</t>
    </r>
    <r>
      <rPr>
        <sz val="12"/>
        <color rgb="FF00B0F0"/>
        <rFont val="Tahoma"/>
        <family val="2"/>
        <charset val="186"/>
      </rPr>
      <t xml:space="preserve">- </t>
    </r>
    <r>
      <rPr>
        <sz val="12"/>
        <rFont val="Tahoma"/>
        <family val="2"/>
        <charset val="186"/>
      </rPr>
      <t xml:space="preserve">Sutarties vertė pirkimo sąlygose nebus viešinama. </t>
    </r>
    <r>
      <rPr>
        <sz val="12"/>
        <color rgb="FF00B0F0"/>
        <rFont val="Tahoma"/>
        <family val="2"/>
        <charset val="186"/>
      </rPr>
      <t xml:space="preserve">
</t>
    </r>
    <r>
      <rPr>
        <sz val="12"/>
        <color rgb="FF00B050"/>
        <rFont val="Tahoma"/>
        <family val="2"/>
        <charset val="186"/>
      </rPr>
      <t xml:space="preserve">
</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</si>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</sst>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2"/>
      <color rgb="FF00B0F0"/>
      <name val="Tahoma"/>
      <family val="2"/>
      <charset val="186"/>
    </font>
    <font>
      <sz val="12"/>
      <name val="Tahoma"/>
      <family val="2"/>
      <charset val="186"/>
    </font>
    <font>
      <b/>
      <sz val="12"/>
      <name val="Tahoma"/>
      <family val="2"/>
      <charset val="186"/>
    </font>
    <font>
      <i/>
      <sz val="12"/>
      <name val="Tahoma"/>
      <family val="2"/>
      <charset val="186"/>
    </font>
    <font>
      <b/>
      <sz val="11"/>
      <color theme="1"/>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
      <patternFill patternType="solid">
        <fgColor rgb="FFFFC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theme="0" tint="-0.1499984740745262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29">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4"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4"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1"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49"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6" xfId="0" applyFont="1" applyBorder="1"/>
    <xf numFmtId="0" fontId="1" fillId="0" borderId="69" xfId="0" applyFont="1" applyBorder="1"/>
    <xf numFmtId="0" fontId="1" fillId="0" borderId="68" xfId="0" applyFont="1" applyBorder="1"/>
    <xf numFmtId="0" fontId="1" fillId="0" borderId="70"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2" xfId="0" applyFont="1" applyBorder="1"/>
    <xf numFmtId="0" fontId="1" fillId="0" borderId="5" xfId="0" applyFont="1" applyBorder="1"/>
    <xf numFmtId="2" fontId="1" fillId="0" borderId="5" xfId="0" applyNumberFormat="1" applyFont="1" applyBorder="1"/>
    <xf numFmtId="0" fontId="1" fillId="0" borderId="73" xfId="0" applyFont="1" applyBorder="1"/>
    <xf numFmtId="0" fontId="1" fillId="0" borderId="74" xfId="0" applyFont="1" applyBorder="1"/>
    <xf numFmtId="0" fontId="1" fillId="0" borderId="75" xfId="0" applyFont="1" applyBorder="1"/>
    <xf numFmtId="0" fontId="1" fillId="0" borderId="42" xfId="0"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7" xfId="0" applyFont="1" applyBorder="1" applyAlignment="1" applyProtection="1">
      <alignment vertical="center" wrapText="1"/>
      <protection locked="0"/>
    </xf>
    <xf numFmtId="2" fontId="1" fillId="0" borderId="65" xfId="0" applyNumberFormat="1" applyFont="1" applyBorder="1" applyAlignment="1" applyProtection="1">
      <alignment vertical="center" wrapText="1"/>
      <protection locked="0"/>
    </xf>
    <xf numFmtId="0" fontId="1" fillId="0" borderId="63"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4" xfId="0" applyFont="1" applyBorder="1" applyAlignment="1" applyProtection="1">
      <alignment horizontal="center" vertical="center" wrapText="1"/>
      <protection locked="0"/>
    </xf>
    <xf numFmtId="0" fontId="1" fillId="0" borderId="61" xfId="0" applyFont="1" applyBorder="1" applyAlignment="1" applyProtection="1">
      <alignment vertical="center" wrapText="1"/>
      <protection locked="0"/>
    </xf>
    <xf numFmtId="0" fontId="1" fillId="0" borderId="67" xfId="0" applyFont="1" applyBorder="1" applyAlignment="1" applyProtection="1">
      <alignment horizontal="center" vertical="center" wrapText="1"/>
      <protection locked="0"/>
    </xf>
    <xf numFmtId="2" fontId="1" fillId="0" borderId="65"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3"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6" fillId="3" borderId="50" xfId="0" applyFont="1" applyFill="1" applyBorder="1" applyAlignment="1">
      <alignment horizontal="center" vertical="center" wrapText="1"/>
    </xf>
    <xf numFmtId="0" fontId="2" fillId="3" borderId="5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6"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7" xfId="0" applyNumberFormat="1" applyFont="1" applyFill="1" applyBorder="1" applyAlignment="1">
      <alignment horizontal="center" vertical="center" wrapText="1"/>
    </xf>
    <xf numFmtId="1" fontId="2" fillId="0" borderId="49" xfId="0" applyNumberFormat="1" applyFont="1" applyBorder="1" applyAlignment="1">
      <alignment horizontal="center" vertical="center" wrapText="1"/>
    </xf>
    <xf numFmtId="1" fontId="2" fillId="0" borderId="50" xfId="0" applyNumberFormat="1" applyFont="1" applyBorder="1" applyAlignment="1">
      <alignment horizontal="center" vertical="center" wrapText="1"/>
    </xf>
    <xf numFmtId="0" fontId="2" fillId="0" borderId="77"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21" fillId="0" borderId="2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5" fillId="0" borderId="0" xfId="0" applyFont="1"/>
    <xf numFmtId="0" fontId="5" fillId="0" borderId="0" xfId="0" applyFont="1" applyProtection="1">
      <protection locked="0"/>
    </xf>
    <xf numFmtId="0" fontId="1" fillId="0" borderId="62" xfId="0" applyFont="1" applyBorder="1"/>
    <xf numFmtId="1" fontId="1" fillId="0" borderId="1" xfId="0" applyNumberFormat="1" applyFont="1" applyBorder="1" applyAlignment="1" applyProtection="1">
      <alignment horizontal="center" vertical="center" wrapText="1"/>
      <protection locked="0"/>
    </xf>
    <xf numFmtId="0" fontId="16" fillId="0" borderId="12" xfId="0" applyFont="1" applyBorder="1" applyAlignment="1">
      <alignment horizontal="right" vertical="center"/>
    </xf>
    <xf numFmtId="0" fontId="16" fillId="0" borderId="7" xfId="0" applyFont="1" applyBorder="1" applyAlignment="1">
      <alignment horizontal="right" vertical="center"/>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4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6" fillId="3" borderId="33" xfId="0" applyNumberFormat="1" applyFont="1" applyFill="1" applyBorder="1" applyAlignment="1">
      <alignment horizontal="center" vertical="center" wrapText="1"/>
    </xf>
    <xf numFmtId="2" fontId="16" fillId="3" borderId="31" xfId="0" applyNumberFormat="1"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2" fillId="3" borderId="4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3" borderId="4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0"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0"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39"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39"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3" borderId="52"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3" fillId="3" borderId="50" xfId="0" applyFont="1" applyFill="1" applyBorder="1" applyAlignment="1">
      <alignment horizontal="center" vertical="center" wrapText="1"/>
    </xf>
    <xf numFmtId="0" fontId="13" fillId="3" borderId="80" xfId="0" applyFont="1" applyFill="1" applyBorder="1" applyAlignment="1">
      <alignment horizontal="center" vertical="center" wrapText="1"/>
    </xf>
    <xf numFmtId="0" fontId="13" fillId="3" borderId="77" xfId="0" applyFont="1" applyFill="1" applyBorder="1" applyAlignment="1">
      <alignment horizontal="center" vertical="center" wrapText="1"/>
    </xf>
    <xf numFmtId="0" fontId="13" fillId="3" borderId="81" xfId="0" applyFont="1" applyFill="1" applyBorder="1" applyAlignment="1">
      <alignment horizontal="center" vertical="center" wrapText="1"/>
    </xf>
    <xf numFmtId="2" fontId="13" fillId="3" borderId="44" xfId="0" applyNumberFormat="1" applyFont="1" applyFill="1" applyBorder="1" applyAlignment="1">
      <alignment horizontal="center" vertical="center" wrapText="1"/>
    </xf>
    <xf numFmtId="2" fontId="13" fillId="3" borderId="37" xfId="0" applyNumberFormat="1" applyFont="1" applyFill="1" applyBorder="1" applyAlignment="1">
      <alignment horizontal="center" vertical="center" wrapText="1"/>
    </xf>
    <xf numFmtId="1" fontId="2" fillId="0" borderId="52"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6" fillId="0" borderId="15" xfId="0" applyFont="1" applyBorder="1" applyAlignment="1">
      <alignment horizontal="right" vertical="center"/>
    </xf>
    <xf numFmtId="0" fontId="16" fillId="0" borderId="16" xfId="0" applyFont="1" applyBorder="1" applyAlignment="1">
      <alignment horizontal="right" vertical="center"/>
    </xf>
    <xf numFmtId="0" fontId="14" fillId="4" borderId="53" xfId="0" applyFont="1" applyFill="1" applyBorder="1" applyAlignment="1">
      <alignment vertical="top" wrapText="1"/>
    </xf>
    <xf numFmtId="0" fontId="6" fillId="4" borderId="54" xfId="0" applyFont="1" applyFill="1" applyBorder="1" applyAlignment="1">
      <alignment horizontal="left" vertical="top" wrapText="1"/>
    </xf>
    <xf numFmtId="0" fontId="6" fillId="4" borderId="55" xfId="0" applyFont="1" applyFill="1" applyBorder="1" applyAlignment="1">
      <alignment horizontal="left" vertical="top" wrapText="1"/>
    </xf>
    <xf numFmtId="0" fontId="6" fillId="4" borderId="56" xfId="0" applyFont="1" applyFill="1" applyBorder="1" applyAlignment="1">
      <alignment horizontal="left" vertical="top" wrapText="1"/>
    </xf>
    <xf numFmtId="0" fontId="6" fillId="4" borderId="0" xfId="0" applyFont="1" applyFill="1" applyAlignment="1">
      <alignment horizontal="left" vertical="top" wrapText="1"/>
    </xf>
    <xf numFmtId="0" fontId="6" fillId="4" borderId="57" xfId="0" applyFont="1" applyFill="1" applyBorder="1" applyAlignment="1">
      <alignment horizontal="left" vertical="top" wrapText="1"/>
    </xf>
    <xf numFmtId="0" fontId="6" fillId="4" borderId="58" xfId="0" applyFont="1" applyFill="1" applyBorder="1" applyAlignment="1">
      <alignment horizontal="left" vertical="top" wrapText="1"/>
    </xf>
    <xf numFmtId="0" fontId="6" fillId="4" borderId="59" xfId="0" applyFont="1" applyFill="1" applyBorder="1" applyAlignment="1">
      <alignment horizontal="left" vertical="top" wrapText="1"/>
    </xf>
    <xf numFmtId="0" fontId="6" fillId="4" borderId="60" xfId="0" applyFont="1" applyFill="1" applyBorder="1" applyAlignment="1">
      <alignment horizontal="left" vertical="top" wrapText="1"/>
    </xf>
    <xf numFmtId="0" fontId="2" fillId="3" borderId="9"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3"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0" fontId="1" fillId="0" borderId="65" xfId="0" applyFont="1" applyBorder="1" applyAlignment="1">
      <alignment horizontal="left"/>
    </xf>
    <xf numFmtId="0" fontId="1" fillId="0" borderId="79" xfId="0" applyFont="1" applyBorder="1" applyAlignment="1">
      <alignment horizontal="left"/>
    </xf>
    <xf numFmtId="0" fontId="24" fillId="4" borderId="71" xfId="0" applyFont="1" applyFill="1" applyBorder="1" applyAlignment="1">
      <alignment horizontal="left" vertical="center" wrapText="1"/>
    </xf>
    <xf numFmtId="0" fontId="24" fillId="4" borderId="62" xfId="0" applyFont="1" applyFill="1" applyBorder="1" applyAlignment="1">
      <alignment horizontal="left" vertical="center" wrapText="1"/>
    </xf>
    <xf numFmtId="0" fontId="24" fillId="4" borderId="28" xfId="0" applyFont="1" applyFill="1" applyBorder="1" applyAlignment="1">
      <alignment horizontal="left" vertical="center" wrapText="1"/>
    </xf>
    <xf numFmtId="0" fontId="24" fillId="4" borderId="0" xfId="0" applyFont="1" applyFill="1" applyAlignment="1">
      <alignment horizontal="left" vertical="center" wrapText="1"/>
    </xf>
    <xf numFmtId="0" fontId="24" fillId="4" borderId="47" xfId="0" applyFont="1" applyFill="1" applyBorder="1" applyAlignment="1">
      <alignment horizontal="left" vertical="center" wrapText="1"/>
    </xf>
    <xf numFmtId="0" fontId="24" fillId="4" borderId="5" xfId="0" applyFont="1" applyFill="1" applyBorder="1" applyAlignment="1">
      <alignment horizontal="left"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2" fillId="3" borderId="33" xfId="0" applyFont="1" applyFill="1" applyBorder="1" applyAlignment="1">
      <alignment horizontal="center" vertical="center" wrapText="1"/>
    </xf>
    <xf numFmtId="0" fontId="2" fillId="3" borderId="7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1" fillId="0" borderId="78" xfId="0" applyFont="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2" fillId="4" borderId="30" xfId="0" applyFont="1" applyFill="1" applyBorder="1" applyAlignment="1" applyProtection="1">
      <alignment horizontal="center" vertical="center" wrapText="1"/>
      <protection locked="0"/>
    </xf>
    <xf numFmtId="0" fontId="2" fillId="4" borderId="31" xfId="0" applyFont="1" applyFill="1" applyBorder="1" applyAlignment="1" applyProtection="1">
      <alignment horizontal="center" vertical="center" wrapText="1"/>
      <protection locked="0"/>
    </xf>
    <xf numFmtId="0" fontId="27" fillId="5" borderId="33"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1" fillId="5" borderId="31" xfId="0" applyFont="1" applyFill="1" applyBorder="1" applyAlignment="1">
      <alignment horizontal="left" vertical="center" wrapText="1"/>
    </xf>
    <xf numFmtId="0" fontId="2" fillId="0" borderId="33" xfId="0" applyFont="1" applyBorder="1" applyAlignment="1">
      <alignment horizontal="center" vertical="center" wrapText="1"/>
    </xf>
    <xf numFmtId="0" fontId="2" fillId="0" borderId="31" xfId="0" applyFont="1" applyBorder="1" applyAlignment="1">
      <alignment horizontal="center" vertical="center" wrapText="1"/>
    </xf>
    <xf numFmtId="0" fontId="1" fillId="0" borderId="10" xfId="0" applyFont="1" applyBorder="1" applyAlignment="1">
      <alignment horizontal="left" vertical="center" wrapText="1"/>
    </xf>
    <xf numFmtId="0" fontId="1" fillId="0" borderId="23" xfId="0" applyFont="1" applyBorder="1" applyAlignment="1">
      <alignment horizontal="left" vertical="center" wrapText="1"/>
    </xf>
    <xf numFmtId="0" fontId="1" fillId="0" borderId="38" xfId="0" applyFont="1" applyBorder="1" applyAlignment="1">
      <alignment horizontal="left" vertical="center" wrapText="1"/>
    </xf>
    <xf numFmtId="0" fontId="1" fillId="0" borderId="3" xfId="0" applyFont="1" applyBorder="1" applyAlignment="1">
      <alignment horizontal="left" vertical="center" wrapText="1"/>
    </xf>
    <xf numFmtId="0" fontId="13" fillId="3" borderId="44"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5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2"/>
  <sheetViews>
    <sheetView tabSelected="1" topLeftCell="A63" zoomScale="80" zoomScaleNormal="80" workbookViewId="0">
      <selection activeCell="N73" sqref="N73"/>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140" t="s">
        <v>61</v>
      </c>
      <c r="C1" s="140"/>
      <c r="D1" s="140"/>
      <c r="E1" s="140"/>
      <c r="F1" s="140"/>
      <c r="G1" s="140"/>
      <c r="H1" s="140"/>
    </row>
    <row r="2" spans="2:8" ht="18.75" customHeight="1" x14ac:dyDescent="0.2">
      <c r="B2" s="141" t="s">
        <v>0</v>
      </c>
      <c r="C2" s="141"/>
      <c r="D2" s="141"/>
      <c r="E2" s="141"/>
      <c r="F2" s="141"/>
      <c r="G2" s="141"/>
      <c r="H2" s="141"/>
    </row>
    <row r="3" spans="2:8" ht="9.75" customHeight="1" x14ac:dyDescent="0.2">
      <c r="B3" s="142" t="s">
        <v>1</v>
      </c>
      <c r="C3" s="142"/>
      <c r="D3" s="142"/>
      <c r="E3" s="142"/>
      <c r="F3" s="142"/>
      <c r="G3" s="142"/>
      <c r="H3" s="142"/>
    </row>
    <row r="4" spans="2:8" ht="28.5" customHeight="1" thickBot="1" x14ac:dyDescent="0.25">
      <c r="B4" s="143"/>
      <c r="C4" s="143"/>
      <c r="D4" s="143"/>
      <c r="E4" s="143"/>
      <c r="F4" s="143"/>
      <c r="G4" s="143"/>
      <c r="H4" s="143"/>
    </row>
    <row r="5" spans="2:8" ht="45" customHeight="1" x14ac:dyDescent="0.2">
      <c r="B5" s="144" t="s">
        <v>2</v>
      </c>
      <c r="C5" s="145"/>
      <c r="D5" s="145"/>
      <c r="E5" s="146"/>
      <c r="F5" s="150"/>
      <c r="G5" s="151"/>
      <c r="H5" s="152"/>
    </row>
    <row r="6" spans="2:8" ht="23.25" customHeight="1" x14ac:dyDescent="0.2">
      <c r="B6" s="147" t="s">
        <v>3</v>
      </c>
      <c r="C6" s="148"/>
      <c r="D6" s="148"/>
      <c r="E6" s="149"/>
      <c r="F6" s="153"/>
      <c r="G6" s="154"/>
      <c r="H6" s="155"/>
    </row>
    <row r="7" spans="2:8" ht="36.75" customHeight="1" x14ac:dyDescent="0.2">
      <c r="B7" s="147" t="s">
        <v>4</v>
      </c>
      <c r="C7" s="148"/>
      <c r="D7" s="148"/>
      <c r="E7" s="149"/>
      <c r="F7" s="153"/>
      <c r="G7" s="154"/>
      <c r="H7" s="155"/>
    </row>
    <row r="8" spans="2:8" ht="23.25" customHeight="1" x14ac:dyDescent="0.2">
      <c r="B8" s="147" t="s">
        <v>5</v>
      </c>
      <c r="C8" s="148"/>
      <c r="D8" s="148"/>
      <c r="E8" s="149"/>
      <c r="F8" s="153"/>
      <c r="G8" s="154"/>
      <c r="H8" s="155"/>
    </row>
    <row r="9" spans="2:8" ht="36.75" customHeight="1" thickBot="1" x14ac:dyDescent="0.25">
      <c r="B9" s="159" t="s">
        <v>6</v>
      </c>
      <c r="C9" s="160"/>
      <c r="D9" s="160"/>
      <c r="E9" s="161"/>
      <c r="F9" s="156"/>
      <c r="G9" s="157"/>
      <c r="H9" s="158"/>
    </row>
    <row r="10" spans="2:8" ht="15" customHeight="1" x14ac:dyDescent="0.2">
      <c r="B10" s="102" t="s">
        <v>7</v>
      </c>
      <c r="C10" s="102"/>
      <c r="D10" s="102"/>
      <c r="E10" s="102"/>
      <c r="F10" s="102"/>
      <c r="G10" s="102"/>
      <c r="H10" s="102"/>
    </row>
    <row r="11" spans="2:8" ht="15" customHeight="1" x14ac:dyDescent="0.2">
      <c r="B11" s="103"/>
      <c r="C11" s="103"/>
      <c r="D11" s="103"/>
      <c r="E11" s="103"/>
      <c r="F11" s="103"/>
      <c r="G11" s="103"/>
      <c r="H11" s="103"/>
    </row>
    <row r="12" spans="2:8" ht="46.5" customHeight="1" thickBot="1" x14ac:dyDescent="0.25">
      <c r="B12" s="103"/>
      <c r="C12" s="103"/>
      <c r="D12" s="103"/>
      <c r="E12" s="103"/>
      <c r="F12" s="103"/>
      <c r="G12" s="103"/>
      <c r="H12" s="103"/>
    </row>
    <row r="13" spans="2:8" ht="32.25" customHeight="1" thickBot="1" x14ac:dyDescent="0.25">
      <c r="B13" s="137" t="s">
        <v>8</v>
      </c>
      <c r="C13" s="137" t="s">
        <v>9</v>
      </c>
      <c r="D13" s="113" t="s">
        <v>10</v>
      </c>
      <c r="E13" s="115"/>
      <c r="F13" s="137" t="s">
        <v>11</v>
      </c>
      <c r="G13" s="135" t="s">
        <v>12</v>
      </c>
      <c r="H13" s="136"/>
    </row>
    <row r="14" spans="2:8" ht="113.25" customHeight="1" thickBot="1" x14ac:dyDescent="0.25">
      <c r="B14" s="139"/>
      <c r="C14" s="138"/>
      <c r="D14" s="132"/>
      <c r="E14" s="134"/>
      <c r="F14" s="138"/>
      <c r="G14" s="8" t="s">
        <v>13</v>
      </c>
      <c r="H14" s="11" t="s">
        <v>14</v>
      </c>
    </row>
    <row r="15" spans="2:8" s="20" customFormat="1" ht="21.75" customHeight="1" x14ac:dyDescent="0.2">
      <c r="B15" s="51">
        <v>1</v>
      </c>
      <c r="C15" s="30"/>
      <c r="D15" s="119"/>
      <c r="E15" s="121"/>
      <c r="F15" s="28"/>
      <c r="G15" s="29"/>
      <c r="H15" s="31"/>
    </row>
    <row r="16" spans="2:8" s="20" customFormat="1" ht="21.75" customHeight="1" x14ac:dyDescent="0.2">
      <c r="B16" s="66">
        <v>2</v>
      </c>
      <c r="C16" s="67"/>
      <c r="D16" s="100"/>
      <c r="E16" s="101"/>
      <c r="F16" s="58"/>
      <c r="G16" s="63"/>
      <c r="H16" s="65"/>
    </row>
    <row r="17" spans="2:8" s="20" customFormat="1" ht="21.75" customHeight="1" thickBot="1" x14ac:dyDescent="0.25">
      <c r="B17" s="52" t="s">
        <v>15</v>
      </c>
      <c r="C17" s="32"/>
      <c r="D17" s="105"/>
      <c r="E17" s="106"/>
      <c r="F17" s="25"/>
      <c r="G17" s="26"/>
      <c r="H17" s="33"/>
    </row>
    <row r="18" spans="2:8" ht="15" customHeight="1" x14ac:dyDescent="0.2">
      <c r="B18" s="102" t="s">
        <v>16</v>
      </c>
      <c r="C18" s="103"/>
      <c r="D18" s="103"/>
      <c r="E18" s="103"/>
      <c r="F18" s="103"/>
      <c r="G18" s="103"/>
      <c r="H18" s="103"/>
    </row>
    <row r="19" spans="2:8" ht="15" customHeight="1" x14ac:dyDescent="0.2">
      <c r="B19" s="103"/>
      <c r="C19" s="103"/>
      <c r="D19" s="103"/>
      <c r="E19" s="103"/>
      <c r="F19" s="103"/>
      <c r="G19" s="103"/>
      <c r="H19" s="103"/>
    </row>
    <row r="20" spans="2:8" ht="51.75" customHeight="1" thickBot="1" x14ac:dyDescent="0.25">
      <c r="B20" s="104"/>
      <c r="C20" s="104"/>
      <c r="D20" s="104"/>
      <c r="E20" s="104"/>
      <c r="F20" s="104"/>
      <c r="G20" s="104"/>
      <c r="H20" s="104"/>
    </row>
    <row r="21" spans="2:8" s="2" customFormat="1" ht="73.5" customHeight="1" thickBot="1" x14ac:dyDescent="0.25">
      <c r="B21" s="109" t="s">
        <v>17</v>
      </c>
      <c r="C21" s="107" t="s">
        <v>18</v>
      </c>
      <c r="D21" s="107" t="s">
        <v>19</v>
      </c>
      <c r="E21" s="130" t="s">
        <v>20</v>
      </c>
      <c r="F21" s="107" t="s">
        <v>21</v>
      </c>
      <c r="G21" s="111" t="s">
        <v>22</v>
      </c>
      <c r="H21" s="112"/>
    </row>
    <row r="22" spans="2:8" s="2" customFormat="1" ht="66" customHeight="1" thickBot="1" x14ac:dyDescent="0.25">
      <c r="B22" s="110"/>
      <c r="C22" s="108"/>
      <c r="D22" s="108"/>
      <c r="E22" s="131"/>
      <c r="F22" s="108"/>
      <c r="G22" s="12" t="s">
        <v>23</v>
      </c>
      <c r="H22" s="12" t="s">
        <v>14</v>
      </c>
    </row>
    <row r="23" spans="2:8" s="21" customFormat="1" ht="21.75" customHeight="1" x14ac:dyDescent="0.2">
      <c r="B23" s="55">
        <v>1</v>
      </c>
      <c r="C23" s="56"/>
      <c r="D23" s="56"/>
      <c r="E23" s="56"/>
      <c r="F23" s="56"/>
      <c r="G23" s="41"/>
      <c r="H23" s="31"/>
    </row>
    <row r="24" spans="2:8" s="21" customFormat="1" ht="21.75" customHeight="1" x14ac:dyDescent="0.2">
      <c r="B24" s="60">
        <v>2</v>
      </c>
      <c r="C24" s="64"/>
      <c r="D24" s="64"/>
      <c r="E24" s="64"/>
      <c r="F24" s="62"/>
      <c r="G24" s="61"/>
      <c r="H24" s="65"/>
    </row>
    <row r="25" spans="2:8" s="21" customFormat="1" ht="21.75" customHeight="1" thickBot="1" x14ac:dyDescent="0.25">
      <c r="B25" s="54" t="s">
        <v>15</v>
      </c>
      <c r="C25" s="57"/>
      <c r="D25" s="57"/>
      <c r="E25" s="57"/>
      <c r="F25" s="42"/>
      <c r="G25" s="43"/>
      <c r="H25" s="33"/>
    </row>
    <row r="26" spans="2:8" s="2" customFormat="1" ht="21.75" customHeight="1" x14ac:dyDescent="0.2">
      <c r="B26" s="103" t="s">
        <v>24</v>
      </c>
      <c r="C26" s="103"/>
      <c r="D26" s="103"/>
      <c r="E26" s="103"/>
      <c r="F26" s="103"/>
      <c r="G26" s="103"/>
      <c r="H26" s="103"/>
    </row>
    <row r="27" spans="2:8" s="2" customFormat="1" ht="12.75" customHeight="1" x14ac:dyDescent="0.2">
      <c r="B27" s="103"/>
      <c r="C27" s="103"/>
      <c r="D27" s="103"/>
      <c r="E27" s="103"/>
      <c r="F27" s="103"/>
      <c r="G27" s="103"/>
      <c r="H27" s="103"/>
    </row>
    <row r="28" spans="2:8" s="2" customFormat="1" ht="48.75" customHeight="1" thickBot="1" x14ac:dyDescent="0.25">
      <c r="B28" s="103"/>
      <c r="C28" s="103"/>
      <c r="D28" s="103"/>
      <c r="E28" s="103"/>
      <c r="F28" s="103"/>
      <c r="G28" s="103"/>
      <c r="H28" s="103"/>
    </row>
    <row r="29" spans="2:8" s="2" customFormat="1" ht="45.75" customHeight="1" thickBot="1" x14ac:dyDescent="0.25">
      <c r="B29" s="117" t="s">
        <v>8</v>
      </c>
      <c r="C29" s="117" t="s">
        <v>25</v>
      </c>
      <c r="D29" s="113" t="s">
        <v>26</v>
      </c>
      <c r="E29" s="114"/>
      <c r="F29" s="115"/>
      <c r="G29" s="163" t="s">
        <v>27</v>
      </c>
      <c r="H29" s="136"/>
    </row>
    <row r="30" spans="2:8" s="2" customFormat="1" ht="21.75" customHeight="1" thickBot="1" x14ac:dyDescent="0.25">
      <c r="B30" s="118"/>
      <c r="C30" s="118"/>
      <c r="D30" s="132"/>
      <c r="E30" s="133"/>
      <c r="F30" s="134"/>
      <c r="G30" s="6" t="s">
        <v>13</v>
      </c>
      <c r="H30" s="13" t="s">
        <v>14</v>
      </c>
    </row>
    <row r="31" spans="2:8" s="21" customFormat="1" ht="21.75" customHeight="1" x14ac:dyDescent="0.2">
      <c r="B31" s="53">
        <v>1</v>
      </c>
      <c r="C31" s="22"/>
      <c r="D31" s="119"/>
      <c r="E31" s="120"/>
      <c r="F31" s="121"/>
      <c r="G31" s="23"/>
      <c r="H31" s="24"/>
    </row>
    <row r="32" spans="2:8" s="21" customFormat="1" ht="21.75" customHeight="1" x14ac:dyDescent="0.2">
      <c r="B32" s="60">
        <v>2</v>
      </c>
      <c r="C32" s="58"/>
      <c r="D32" s="100"/>
      <c r="E32" s="123"/>
      <c r="F32" s="101"/>
      <c r="G32" s="63"/>
      <c r="H32" s="59"/>
    </row>
    <row r="33" spans="2:9" s="21" customFormat="1" ht="21.75" customHeight="1" thickBot="1" x14ac:dyDescent="0.25">
      <c r="B33" s="54" t="s">
        <v>15</v>
      </c>
      <c r="C33" s="25"/>
      <c r="D33" s="105"/>
      <c r="E33" s="122"/>
      <c r="F33" s="106"/>
      <c r="G33" s="26"/>
      <c r="H33" s="27"/>
    </row>
    <row r="34" spans="2:9" s="2" customFormat="1" ht="24" customHeight="1" x14ac:dyDescent="0.2">
      <c r="B34" s="103" t="s">
        <v>28</v>
      </c>
      <c r="C34" s="103"/>
      <c r="D34" s="103"/>
      <c r="E34" s="103"/>
      <c r="F34" s="103"/>
      <c r="G34" s="103"/>
      <c r="H34" s="103"/>
    </row>
    <row r="35" spans="2:9" s="2" customFormat="1" ht="24" customHeight="1" x14ac:dyDescent="0.2">
      <c r="B35" s="103"/>
      <c r="C35" s="103"/>
      <c r="D35" s="103"/>
      <c r="E35" s="103"/>
      <c r="F35" s="103"/>
      <c r="G35" s="103"/>
      <c r="H35" s="103"/>
    </row>
    <row r="36" spans="2:9" s="2" customFormat="1" ht="45" customHeight="1" thickBot="1" x14ac:dyDescent="0.25">
      <c r="B36" s="104"/>
      <c r="C36" s="104"/>
      <c r="D36" s="104"/>
      <c r="E36" s="104"/>
      <c r="F36" s="104"/>
      <c r="G36" s="104"/>
      <c r="H36" s="104"/>
    </row>
    <row r="37" spans="2:9" s="2" customFormat="1" ht="39.75" customHeight="1" thickBot="1" x14ac:dyDescent="0.25">
      <c r="B37" s="34" t="s">
        <v>8</v>
      </c>
      <c r="C37" s="162" t="s">
        <v>29</v>
      </c>
      <c r="D37" s="114"/>
      <c r="E37" s="113" t="s">
        <v>30</v>
      </c>
      <c r="F37" s="114"/>
      <c r="G37" s="114"/>
      <c r="H37" s="115"/>
    </row>
    <row r="38" spans="2:9" s="21" customFormat="1" ht="21" customHeight="1" x14ac:dyDescent="0.2">
      <c r="B38" s="55">
        <v>1</v>
      </c>
      <c r="C38" s="116"/>
      <c r="D38" s="116"/>
      <c r="E38" s="116"/>
      <c r="F38" s="116"/>
      <c r="G38" s="116"/>
      <c r="H38" s="128"/>
    </row>
    <row r="39" spans="2:9" s="21" customFormat="1" ht="21" customHeight="1" x14ac:dyDescent="0.2">
      <c r="B39" s="60">
        <v>2</v>
      </c>
      <c r="C39" s="100"/>
      <c r="D39" s="101"/>
      <c r="E39" s="100"/>
      <c r="F39" s="123"/>
      <c r="G39" s="123"/>
      <c r="H39" s="129"/>
    </row>
    <row r="40" spans="2:9" s="21" customFormat="1" ht="21" customHeight="1" thickBot="1" x14ac:dyDescent="0.25">
      <c r="B40" s="54" t="s">
        <v>15</v>
      </c>
      <c r="C40" s="188"/>
      <c r="D40" s="188"/>
      <c r="E40" s="188"/>
      <c r="F40" s="188"/>
      <c r="G40" s="188"/>
      <c r="H40" s="192"/>
    </row>
    <row r="41" spans="2:9" s="2" customFormat="1" ht="52.5" customHeight="1" thickBot="1" x14ac:dyDescent="0.25">
      <c r="B41" s="5"/>
      <c r="D41" s="5"/>
      <c r="E41" s="5"/>
      <c r="F41" s="5"/>
      <c r="G41" s="5"/>
      <c r="H41" s="14"/>
    </row>
    <row r="42" spans="2:9" s="2" customFormat="1" ht="32.25" customHeight="1" thickBot="1" x14ac:dyDescent="0.25">
      <c r="B42" s="124" t="s">
        <v>31</v>
      </c>
      <c r="C42" s="125"/>
      <c r="D42" s="125"/>
      <c r="E42" s="125"/>
      <c r="F42" s="125"/>
      <c r="G42" s="125"/>
      <c r="H42" s="126"/>
    </row>
    <row r="43" spans="2:9" s="2" customFormat="1" ht="292.5" customHeight="1" thickBot="1" x14ac:dyDescent="0.25">
      <c r="B43" s="189" t="s">
        <v>62</v>
      </c>
      <c r="C43" s="190"/>
      <c r="D43" s="190"/>
      <c r="E43" s="190"/>
      <c r="F43" s="190"/>
      <c r="G43" s="190"/>
      <c r="H43" s="191"/>
    </row>
    <row r="44" spans="2:9" s="2" customFormat="1" ht="54" customHeight="1" thickBot="1" x14ac:dyDescent="0.25">
      <c r="B44" s="34" t="s">
        <v>17</v>
      </c>
      <c r="C44" s="69" t="s">
        <v>32</v>
      </c>
      <c r="D44" s="70" t="s">
        <v>33</v>
      </c>
      <c r="E44" s="69" t="s">
        <v>68</v>
      </c>
      <c r="F44" s="162" t="s">
        <v>34</v>
      </c>
      <c r="G44" s="187"/>
      <c r="H44" s="78" t="s">
        <v>35</v>
      </c>
      <c r="I44" s="44"/>
    </row>
    <row r="45" spans="2:9" s="9" customFormat="1" ht="17.25" customHeight="1" x14ac:dyDescent="0.2">
      <c r="B45" s="79">
        <v>1</v>
      </c>
      <c r="C45" s="80">
        <v>2</v>
      </c>
      <c r="D45" s="80">
        <v>3</v>
      </c>
      <c r="E45" s="80">
        <v>4</v>
      </c>
      <c r="F45" s="170">
        <v>5</v>
      </c>
      <c r="G45" s="171"/>
      <c r="H45" s="81">
        <v>6</v>
      </c>
    </row>
    <row r="46" spans="2:9" s="9" customFormat="1" ht="24.75" customHeight="1" x14ac:dyDescent="0.2">
      <c r="B46" s="68">
        <v>1</v>
      </c>
      <c r="C46" s="10" t="s">
        <v>63</v>
      </c>
      <c r="D46" s="10" t="s">
        <v>76</v>
      </c>
      <c r="E46" s="71">
        <v>4000</v>
      </c>
      <c r="F46" s="127"/>
      <c r="G46" s="127"/>
      <c r="H46" s="82">
        <f>$E46*$F46</f>
        <v>0</v>
      </c>
    </row>
    <row r="47" spans="2:9" s="9" customFormat="1" ht="24.75" customHeight="1" x14ac:dyDescent="0.2">
      <c r="B47" s="68">
        <v>2</v>
      </c>
      <c r="C47" s="10" t="s">
        <v>64</v>
      </c>
      <c r="D47" s="10" t="s">
        <v>76</v>
      </c>
      <c r="E47" s="71">
        <v>13000</v>
      </c>
      <c r="F47" s="97"/>
      <c r="G47" s="97"/>
      <c r="H47" s="82">
        <f t="shared" ref="H47:H49" si="0">$E47*$F47</f>
        <v>0</v>
      </c>
    </row>
    <row r="48" spans="2:9" s="9" customFormat="1" ht="24.75" customHeight="1" x14ac:dyDescent="0.2">
      <c r="B48" s="68">
        <v>3</v>
      </c>
      <c r="C48" s="10" t="s">
        <v>65</v>
      </c>
      <c r="D48" s="10" t="s">
        <v>76</v>
      </c>
      <c r="E48" s="71">
        <v>800</v>
      </c>
      <c r="F48" s="97"/>
      <c r="G48" s="97"/>
      <c r="H48" s="82">
        <f t="shared" si="0"/>
        <v>0</v>
      </c>
    </row>
    <row r="49" spans="1:8" s="9" customFormat="1" ht="24.75" customHeight="1" x14ac:dyDescent="0.2">
      <c r="B49" s="68">
        <v>4</v>
      </c>
      <c r="C49" s="10" t="s">
        <v>66</v>
      </c>
      <c r="D49" s="10" t="s">
        <v>76</v>
      </c>
      <c r="E49" s="71">
        <v>800</v>
      </c>
      <c r="F49" s="97"/>
      <c r="G49" s="97"/>
      <c r="H49" s="82">
        <f t="shared" si="0"/>
        <v>0</v>
      </c>
    </row>
    <row r="50" spans="1:8" s="72" customFormat="1" ht="26.25" customHeight="1" x14ac:dyDescent="0.25">
      <c r="B50" s="98" t="s">
        <v>69</v>
      </c>
      <c r="C50" s="99"/>
      <c r="D50" s="99"/>
      <c r="E50" s="99"/>
      <c r="F50" s="99"/>
      <c r="G50" s="99"/>
      <c r="H50" s="73">
        <f>SUM(H46:H49)</f>
        <v>0</v>
      </c>
    </row>
    <row r="51" spans="1:8" s="74" customFormat="1" ht="26.25" customHeight="1" x14ac:dyDescent="0.25">
      <c r="B51" s="172" t="s">
        <v>37</v>
      </c>
      <c r="C51" s="173"/>
      <c r="D51" s="173"/>
      <c r="E51" s="173"/>
      <c r="F51" s="174"/>
      <c r="G51" s="75" t="s">
        <v>38</v>
      </c>
      <c r="H51" s="76" t="e">
        <f>H50*(G51/100)</f>
        <v>#VALUE!</v>
      </c>
    </row>
    <row r="52" spans="1:8" s="74" customFormat="1" ht="26.25" customHeight="1" thickBot="1" x14ac:dyDescent="0.3">
      <c r="B52" s="176" t="s">
        <v>70</v>
      </c>
      <c r="C52" s="177"/>
      <c r="D52" s="177"/>
      <c r="E52" s="177"/>
      <c r="F52" s="177"/>
      <c r="G52" s="177"/>
      <c r="H52" s="77" t="e">
        <f>SUM(H50:H51)</f>
        <v>#VALUE!</v>
      </c>
    </row>
    <row r="53" spans="1:8" s="20" customFormat="1" ht="36.75" customHeight="1" thickBot="1" x14ac:dyDescent="0.25">
      <c r="B53" s="175" t="s">
        <v>39</v>
      </c>
      <c r="C53" s="175"/>
      <c r="D53" s="175"/>
      <c r="E53" s="175"/>
      <c r="F53" s="175"/>
      <c r="G53" s="175"/>
      <c r="H53" s="175"/>
    </row>
    <row r="54" spans="1:8" ht="16.5" customHeight="1" x14ac:dyDescent="0.2">
      <c r="B54" s="178" t="s">
        <v>77</v>
      </c>
      <c r="C54" s="179"/>
      <c r="D54" s="179"/>
      <c r="E54" s="179"/>
      <c r="F54" s="179"/>
      <c r="G54" s="179"/>
      <c r="H54" s="180"/>
    </row>
    <row r="55" spans="1:8" ht="24" customHeight="1" x14ac:dyDescent="0.2">
      <c r="B55" s="181"/>
      <c r="C55" s="182"/>
      <c r="D55" s="182"/>
      <c r="E55" s="182"/>
      <c r="F55" s="182"/>
      <c r="G55" s="182"/>
      <c r="H55" s="183"/>
    </row>
    <row r="56" spans="1:8" ht="40.5" customHeight="1" x14ac:dyDescent="0.2">
      <c r="B56" s="181"/>
      <c r="C56" s="182"/>
      <c r="D56" s="182"/>
      <c r="E56" s="182"/>
      <c r="F56" s="182"/>
      <c r="G56" s="182"/>
      <c r="H56" s="183"/>
    </row>
    <row r="57" spans="1:8" ht="45.75" customHeight="1" thickBot="1" x14ac:dyDescent="0.25">
      <c r="B57" s="184"/>
      <c r="C57" s="185"/>
      <c r="D57" s="185"/>
      <c r="E57" s="185"/>
      <c r="F57" s="185"/>
      <c r="G57" s="185"/>
      <c r="H57" s="186"/>
    </row>
    <row r="58" spans="1:8" ht="15" customHeight="1" x14ac:dyDescent="0.2">
      <c r="B58" s="17"/>
      <c r="C58" s="17"/>
      <c r="D58" s="17"/>
      <c r="E58" s="17"/>
      <c r="F58" s="17"/>
      <c r="G58" s="17"/>
      <c r="H58" s="17"/>
    </row>
    <row r="59" spans="1:8" ht="19.5" customHeight="1" thickBot="1" x14ac:dyDescent="0.25">
      <c r="A59" s="38"/>
      <c r="B59" s="45"/>
      <c r="C59" s="46"/>
      <c r="D59" s="36"/>
      <c r="E59" s="3"/>
      <c r="F59" s="46"/>
      <c r="G59" s="3"/>
      <c r="H59" s="47"/>
    </row>
    <row r="60" spans="1:8" ht="46.5" customHeight="1" x14ac:dyDescent="0.2">
      <c r="A60" s="38"/>
      <c r="B60" s="39"/>
      <c r="C60" s="36" t="s">
        <v>53</v>
      </c>
      <c r="F60" s="3" t="s">
        <v>54</v>
      </c>
      <c r="G60" s="96"/>
      <c r="H60" s="15" t="s">
        <v>55</v>
      </c>
    </row>
    <row r="61" spans="1:8" x14ac:dyDescent="0.2">
      <c r="B61" s="40"/>
    </row>
    <row r="62" spans="1:8" ht="50.25" customHeight="1" thickBot="1" x14ac:dyDescent="0.25">
      <c r="B62" s="201" t="s">
        <v>71</v>
      </c>
      <c r="C62" s="201"/>
      <c r="D62" s="201"/>
      <c r="E62" s="201"/>
      <c r="F62" s="202"/>
      <c r="G62" s="202"/>
      <c r="H62" s="202"/>
    </row>
    <row r="63" spans="1:8" ht="45.75" customHeight="1" thickBot="1" x14ac:dyDescent="0.25">
      <c r="A63" s="94"/>
      <c r="B63" s="203" t="s">
        <v>72</v>
      </c>
      <c r="C63" s="163"/>
      <c r="D63" s="163"/>
      <c r="E63" s="204"/>
      <c r="F63" s="205" t="s">
        <v>73</v>
      </c>
      <c r="G63" s="206"/>
      <c r="H63" s="207"/>
    </row>
    <row r="64" spans="1:8" s="20" customFormat="1" ht="41.25" customHeight="1" thickBot="1" x14ac:dyDescent="0.25">
      <c r="A64" s="95"/>
      <c r="B64" s="208" t="s">
        <v>74</v>
      </c>
      <c r="C64" s="209"/>
      <c r="D64" s="209"/>
      <c r="E64" s="210"/>
      <c r="F64" s="211" t="s">
        <v>40</v>
      </c>
      <c r="G64" s="212"/>
      <c r="H64" s="213"/>
    </row>
    <row r="65" spans="1:9" ht="15" thickBot="1" x14ac:dyDescent="0.25"/>
    <row r="66" spans="1:9" s="20" customFormat="1" ht="46.5" customHeight="1" thickBot="1" x14ac:dyDescent="0.25">
      <c r="A66" s="95"/>
      <c r="B66" s="214" t="s">
        <v>75</v>
      </c>
      <c r="C66" s="215"/>
      <c r="D66" s="215"/>
      <c r="E66" s="215"/>
      <c r="F66" s="215"/>
      <c r="G66" s="215"/>
      <c r="H66" s="216"/>
    </row>
    <row r="68" spans="1:9" s="7" customFormat="1" ht="50.25" customHeight="1" x14ac:dyDescent="0.2">
      <c r="B68" s="103" t="s">
        <v>67</v>
      </c>
      <c r="C68" s="103"/>
      <c r="D68" s="103"/>
      <c r="E68" s="103"/>
      <c r="F68" s="103"/>
      <c r="G68" s="103"/>
      <c r="H68" s="103"/>
    </row>
    <row r="69" spans="1:9" ht="45.75" customHeight="1" thickBot="1" x14ac:dyDescent="0.25">
      <c r="B69" s="104"/>
      <c r="C69" s="104"/>
      <c r="D69" s="104"/>
      <c r="E69" s="104"/>
      <c r="F69" s="104"/>
      <c r="G69" s="104"/>
      <c r="H69" s="104"/>
    </row>
    <row r="70" spans="1:9" ht="41.25" customHeight="1" thickBot="1" x14ac:dyDescent="0.25">
      <c r="B70" s="223" t="s">
        <v>8</v>
      </c>
      <c r="C70" s="225" t="s">
        <v>41</v>
      </c>
      <c r="D70" s="226"/>
      <c r="E70" s="164" t="s">
        <v>42</v>
      </c>
      <c r="F70" s="166" t="s">
        <v>43</v>
      </c>
      <c r="G70" s="16" t="s">
        <v>44</v>
      </c>
      <c r="H70" s="168" t="s">
        <v>45</v>
      </c>
    </row>
    <row r="71" spans="1:9" ht="19.5" customHeight="1" thickBot="1" x14ac:dyDescent="0.25">
      <c r="B71" s="224"/>
      <c r="C71" s="227"/>
      <c r="D71" s="228"/>
      <c r="E71" s="165"/>
      <c r="F71" s="167"/>
      <c r="G71" s="35" t="s">
        <v>46</v>
      </c>
      <c r="H71" s="169"/>
    </row>
    <row r="72" spans="1:9" ht="46.5" customHeight="1" thickBot="1" x14ac:dyDescent="0.25">
      <c r="B72" s="87">
        <v>1</v>
      </c>
      <c r="C72" s="217">
        <v>2</v>
      </c>
      <c r="D72" s="218"/>
      <c r="E72" s="89">
        <v>3</v>
      </c>
      <c r="F72" s="90">
        <v>4</v>
      </c>
      <c r="G72" s="89">
        <v>5</v>
      </c>
      <c r="H72" s="88">
        <v>6</v>
      </c>
    </row>
    <row r="73" spans="1:9" ht="50.25" customHeight="1" x14ac:dyDescent="0.2">
      <c r="B73" s="91">
        <v>1</v>
      </c>
      <c r="C73" s="219" t="s">
        <v>47</v>
      </c>
      <c r="D73" s="220"/>
      <c r="E73" s="83" t="s">
        <v>48</v>
      </c>
      <c r="F73" s="83" t="s">
        <v>49</v>
      </c>
      <c r="G73" s="84" t="s">
        <v>40</v>
      </c>
      <c r="H73" s="18"/>
    </row>
    <row r="74" spans="1:9" ht="45.75" customHeight="1" x14ac:dyDescent="0.2">
      <c r="B74" s="92">
        <v>2</v>
      </c>
      <c r="C74" s="221" t="s">
        <v>50</v>
      </c>
      <c r="D74" s="222"/>
      <c r="E74" s="86" t="s">
        <v>48</v>
      </c>
      <c r="F74" s="86" t="s">
        <v>49</v>
      </c>
      <c r="G74" s="85" t="s">
        <v>40</v>
      </c>
      <c r="H74" s="19"/>
    </row>
    <row r="75" spans="1:9" ht="41.25" customHeight="1" x14ac:dyDescent="0.2">
      <c r="B75" s="92">
        <v>3</v>
      </c>
      <c r="C75" s="221" t="s">
        <v>51</v>
      </c>
      <c r="D75" s="222"/>
      <c r="E75" s="86" t="s">
        <v>48</v>
      </c>
      <c r="F75" s="86" t="s">
        <v>49</v>
      </c>
      <c r="G75" s="85" t="s">
        <v>40</v>
      </c>
      <c r="H75" s="19"/>
    </row>
    <row r="76" spans="1:9" ht="153" customHeight="1" x14ac:dyDescent="0.2">
      <c r="B76" s="93">
        <v>4</v>
      </c>
      <c r="C76" s="221" t="s">
        <v>78</v>
      </c>
      <c r="D76" s="222"/>
      <c r="E76" s="86" t="s">
        <v>48</v>
      </c>
      <c r="F76" s="86" t="s">
        <v>52</v>
      </c>
      <c r="G76" s="85" t="s">
        <v>40</v>
      </c>
      <c r="H76" s="19"/>
    </row>
    <row r="77" spans="1:9" ht="46.5" customHeight="1" x14ac:dyDescent="0.2">
      <c r="A77" s="193"/>
      <c r="B77" s="195" t="s">
        <v>58</v>
      </c>
      <c r="C77" s="196"/>
      <c r="D77" s="196"/>
      <c r="E77" s="196"/>
      <c r="F77" s="196"/>
      <c r="G77" s="196"/>
      <c r="H77" s="196"/>
      <c r="I77" s="50"/>
    </row>
    <row r="78" spans="1:9" ht="50.25" customHeight="1" x14ac:dyDescent="0.2">
      <c r="A78" s="193"/>
      <c r="B78" s="197"/>
      <c r="C78" s="198"/>
      <c r="D78" s="198"/>
      <c r="E78" s="198"/>
      <c r="F78" s="198"/>
      <c r="G78" s="198"/>
      <c r="H78" s="198"/>
      <c r="I78" s="49"/>
    </row>
    <row r="79" spans="1:9" ht="45.75" customHeight="1" x14ac:dyDescent="0.2">
      <c r="A79" s="193"/>
      <c r="B79" s="197"/>
      <c r="C79" s="198"/>
      <c r="D79" s="198"/>
      <c r="E79" s="198"/>
      <c r="F79" s="198"/>
      <c r="G79" s="198"/>
      <c r="H79" s="198"/>
      <c r="I79" s="37"/>
    </row>
    <row r="80" spans="1:9" ht="41.25" customHeight="1" thickBot="1" x14ac:dyDescent="0.25">
      <c r="A80" s="194"/>
      <c r="B80" s="199"/>
      <c r="C80" s="200"/>
      <c r="D80" s="200"/>
      <c r="E80" s="200"/>
      <c r="F80" s="200"/>
      <c r="G80" s="200"/>
      <c r="H80" s="200"/>
      <c r="I80" s="48"/>
    </row>
    <row r="81" spans="1:8" ht="19.5" customHeight="1" thickBot="1" x14ac:dyDescent="0.25">
      <c r="A81" s="38"/>
      <c r="B81" s="45"/>
      <c r="C81" s="46"/>
      <c r="D81" s="36"/>
      <c r="E81" s="3"/>
      <c r="F81" s="46"/>
      <c r="G81" s="3"/>
      <c r="H81" s="47"/>
    </row>
    <row r="82" spans="1:8" ht="46.5" customHeight="1" x14ac:dyDescent="0.2">
      <c r="A82" s="38"/>
      <c r="B82" s="39"/>
      <c r="C82" s="36" t="s">
        <v>53</v>
      </c>
      <c r="F82" s="3" t="s">
        <v>54</v>
      </c>
      <c r="H82" s="15" t="s">
        <v>55</v>
      </c>
    </row>
  </sheetData>
  <mergeCells count="78">
    <mergeCell ref="A77:A80"/>
    <mergeCell ref="B77:H80"/>
    <mergeCell ref="B62:H62"/>
    <mergeCell ref="B63:E63"/>
    <mergeCell ref="F63:H63"/>
    <mergeCell ref="B64:E64"/>
    <mergeCell ref="F64:H64"/>
    <mergeCell ref="B66:H66"/>
    <mergeCell ref="C72:D72"/>
    <mergeCell ref="C73:D73"/>
    <mergeCell ref="C74:D74"/>
    <mergeCell ref="C75:D75"/>
    <mergeCell ref="C76:D76"/>
    <mergeCell ref="B68:H69"/>
    <mergeCell ref="B70:B71"/>
    <mergeCell ref="C70:D71"/>
    <mergeCell ref="E70:E71"/>
    <mergeCell ref="F70:F71"/>
    <mergeCell ref="H70:H71"/>
    <mergeCell ref="F45:G45"/>
    <mergeCell ref="B51:F51"/>
    <mergeCell ref="B53:H53"/>
    <mergeCell ref="F47:G47"/>
    <mergeCell ref="F49:G49"/>
    <mergeCell ref="B52:G52"/>
    <mergeCell ref="B54:H57"/>
    <mergeCell ref="F7:H7"/>
    <mergeCell ref="F8:H8"/>
    <mergeCell ref="B7:E7"/>
    <mergeCell ref="B8:E8"/>
    <mergeCell ref="F9:H9"/>
    <mergeCell ref="B9:E9"/>
    <mergeCell ref="B1:H1"/>
    <mergeCell ref="B2:H2"/>
    <mergeCell ref="B3:H4"/>
    <mergeCell ref="B5:E5"/>
    <mergeCell ref="B6:E6"/>
    <mergeCell ref="F5:H5"/>
    <mergeCell ref="F6:H6"/>
    <mergeCell ref="B10:H12"/>
    <mergeCell ref="G13:H13"/>
    <mergeCell ref="F13:F14"/>
    <mergeCell ref="D13:E14"/>
    <mergeCell ref="D15:E15"/>
    <mergeCell ref="B13:B14"/>
    <mergeCell ref="C13:C14"/>
    <mergeCell ref="B42:H42"/>
    <mergeCell ref="F46:G46"/>
    <mergeCell ref="E38:H38"/>
    <mergeCell ref="C21:C22"/>
    <mergeCell ref="E39:H39"/>
    <mergeCell ref="B26:H28"/>
    <mergeCell ref="E21:E22"/>
    <mergeCell ref="D21:D22"/>
    <mergeCell ref="C29:C30"/>
    <mergeCell ref="D29:F30"/>
    <mergeCell ref="C37:D37"/>
    <mergeCell ref="G29:H29"/>
    <mergeCell ref="F44:G44"/>
    <mergeCell ref="C40:D40"/>
    <mergeCell ref="B43:H43"/>
    <mergeCell ref="E40:H40"/>
    <mergeCell ref="F48:G48"/>
    <mergeCell ref="B50:G50"/>
    <mergeCell ref="D16:E16"/>
    <mergeCell ref="C39:D39"/>
    <mergeCell ref="B18:H20"/>
    <mergeCell ref="D17:E17"/>
    <mergeCell ref="F21:F22"/>
    <mergeCell ref="B21:B22"/>
    <mergeCell ref="G21:H21"/>
    <mergeCell ref="E37:H37"/>
    <mergeCell ref="C38:D38"/>
    <mergeCell ref="B29:B30"/>
    <mergeCell ref="B34:H36"/>
    <mergeCell ref="D31:F31"/>
    <mergeCell ref="D33:F33"/>
    <mergeCell ref="D32:F32"/>
  </mergeCells>
  <dataValidations count="2">
    <dataValidation type="list" allowBlank="1" showInputMessage="1" showErrorMessage="1" sqref="G51" xr:uid="{79729846-2ED8-4D16-A5F4-CCE05CB1324A}">
      <formula1>"Pasirinkti, 0, 9, 21"</formula1>
    </dataValidation>
    <dataValidation type="list" allowBlank="1" showInputMessage="1" showErrorMessage="1" sqref="G73:G76"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7" sqref="A7"/>
    </sheetView>
  </sheetViews>
  <sheetFormatPr defaultRowHeight="15" x14ac:dyDescent="0.25"/>
  <cols>
    <col min="1" max="1" width="11.7109375" customWidth="1"/>
  </cols>
  <sheetData>
    <row r="1" spans="1:1" x14ac:dyDescent="0.25">
      <c r="A1" t="s">
        <v>56</v>
      </c>
    </row>
    <row r="2" spans="1:1" x14ac:dyDescent="0.25">
      <c r="A2" t="s">
        <v>36</v>
      </c>
    </row>
    <row r="3" spans="1:1" x14ac:dyDescent="0.25">
      <c r="A3" t="s">
        <v>57</v>
      </c>
    </row>
    <row r="6" spans="1:1" x14ac:dyDescent="0.25">
      <c r="A6" t="s">
        <v>59</v>
      </c>
    </row>
    <row r="7" spans="1:1" x14ac:dyDescent="0.25">
      <c r="A7"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Osvaldas Kašėta</cp:lastModifiedBy>
  <cp:revision/>
  <dcterms:created xsi:type="dcterms:W3CDTF">2020-02-28T08:26:56Z</dcterms:created>
  <dcterms:modified xsi:type="dcterms:W3CDTF">2025-09-16T12:29:33Z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